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3480" yWindow="285" windowWidth="19905" windowHeight="15210" tabRatio="740"/>
  </bookViews>
  <sheets>
    <sheet name="Подпрограмма 3" sheetId="8" r:id="rId1"/>
    <sheet name="Подпрограмма 3 (2)" sheetId="17" r:id="rId2"/>
    <sheet name="Подпрограмма 3 (3)" sheetId="18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sub_14000" localSheetId="2">'Подпрограмма 3 (3)'!#REF!</definedName>
    <definedName name="Z_359C8E5E_9871_416C_8416_05D2A4FF5688_.wvu.PrintArea" localSheetId="1" hidden="1">'Подпрограмма 3 (2)'!$A$1:$N$8</definedName>
    <definedName name="Z_359C8E5E_9871_416C_8416_05D2A4FF5688_.wvu.PrintArea" localSheetId="2" hidden="1">'Подпрограмма 3 (3)'!$A$1:$N$13</definedName>
    <definedName name="Z_676C7EBD_E16D_4DD0_B42E_F8075547C9A3_.wvu.PrintArea" localSheetId="1" hidden="1">'Подпрограмма 3 (2)'!$A$1:$N$8</definedName>
    <definedName name="Z_676C7EBD_E16D_4DD0_B42E_F8075547C9A3_.wvu.PrintArea" localSheetId="2" hidden="1">'Подпрограмма 3 (3)'!$A$1:$N$13</definedName>
    <definedName name="Z_79A8BF50_58E9_46AC_AFD7_D75F740A8CFE_.wvu.PrintArea" localSheetId="1" hidden="1">'Подпрограмма 3 (2)'!$A$1:$N$8</definedName>
    <definedName name="Z_79A8BF50_58E9_46AC_AFD7_D75F740A8CFE_.wvu.PrintArea" localSheetId="2" hidden="1">'Подпрограмма 3 (3)'!$A$1:$N$13</definedName>
    <definedName name="Z_F75B3EC3_CC43_4B33_913D_5D7444E65C48_.wvu.PrintArea" localSheetId="1" hidden="1">'Подпрограмма 3 (2)'!$A$1:$N$8</definedName>
    <definedName name="Z_F75B3EC3_CC43_4B33_913D_5D7444E65C48_.wvu.PrintArea" localSheetId="2" hidden="1">'Подпрограмма 3 (3)'!$A$1:$N$13</definedName>
    <definedName name="А1">'Подпрограмма 3'!$1:$1048576</definedName>
    <definedName name="_xlnm.Print_Titles" localSheetId="0">'Подпрограмма 3'!$3:$4</definedName>
    <definedName name="_xlnm.Print_Titles" localSheetId="1">'Подпрограмма 3 (2)'!$3:$6</definedName>
    <definedName name="_xlnm.Print_Titles" localSheetId="2">'Подпрограмма 3 (3)'!$3:$6</definedName>
    <definedName name="_xlnm.Print_Area" localSheetId="0">'Подпрограмма 3'!$A$1:$V$12</definedName>
    <definedName name="_xlnm.Print_Area" localSheetId="1">'Подпрограмма 3 (2)'!$A$1:$M$8</definedName>
    <definedName name="_xlnm.Print_Area" localSheetId="2">'Подпрограмма 3 (3)'!$A$1:$M$13</definedName>
  </definedNames>
  <calcPr calcId="181029"/>
</workbook>
</file>

<file path=xl/calcChain.xml><?xml version="1.0" encoding="utf-8"?>
<calcChain xmlns="http://schemas.openxmlformats.org/spreadsheetml/2006/main">
  <c r="E9" i="8" l="1"/>
  <c r="G8" i="8"/>
  <c r="M11" i="8" l="1"/>
  <c r="M10" i="8"/>
  <c r="M8" i="8"/>
  <c r="M7" i="8"/>
  <c r="M6" i="8" s="1"/>
  <c r="E11" i="8"/>
  <c r="E10" i="8" s="1"/>
  <c r="G10" i="8"/>
  <c r="F10" i="8"/>
  <c r="F12" i="8" s="1"/>
  <c r="E8" i="8"/>
  <c r="E7" i="8"/>
  <c r="G6" i="8"/>
  <c r="F6" i="8"/>
  <c r="M12" i="8" l="1"/>
  <c r="G12" i="8"/>
  <c r="E6" i="8"/>
  <c r="E12" i="8" s="1"/>
  <c r="L13" i="18"/>
  <c r="J13" i="18"/>
  <c r="M12" i="18"/>
  <c r="M11" i="18"/>
  <c r="M10" i="18"/>
  <c r="M9" i="18"/>
  <c r="K9" i="18" s="1"/>
  <c r="M8" i="18"/>
  <c r="K8" i="18" s="1"/>
  <c r="M7" i="18"/>
  <c r="F6" i="18"/>
  <c r="G6" i="18" s="1"/>
  <c r="H6" i="18" s="1"/>
  <c r="I6" i="18" s="1"/>
  <c r="J6" i="18" s="1"/>
  <c r="K6" i="18" s="1"/>
  <c r="C6" i="18"/>
  <c r="D6" i="18" s="1"/>
  <c r="A2" i="18"/>
  <c r="M13" i="18" l="1"/>
  <c r="K7" i="18"/>
  <c r="K13" i="18" s="1"/>
  <c r="Q11" i="8" l="1"/>
  <c r="I11" i="8"/>
  <c r="Q10" i="8"/>
  <c r="I10" i="8"/>
  <c r="Q8" i="8"/>
  <c r="Q7" i="8"/>
  <c r="I7" i="8"/>
  <c r="I8" i="8"/>
  <c r="H6" i="8"/>
  <c r="H12" i="8" s="1"/>
  <c r="J6" i="8"/>
  <c r="J12" i="8" s="1"/>
  <c r="K6" i="8"/>
  <c r="K12" i="8" s="1"/>
  <c r="L6" i="8"/>
  <c r="L12" i="8" s="1"/>
  <c r="N6" i="8"/>
  <c r="N12" i="8" s="1"/>
  <c r="O6" i="8"/>
  <c r="O12" i="8" s="1"/>
  <c r="P6" i="8"/>
  <c r="P12" i="8" s="1"/>
  <c r="R6" i="8"/>
  <c r="R12" i="8" s="1"/>
  <c r="T6" i="8"/>
  <c r="T12" i="8" s="1"/>
  <c r="L8" i="17" l="1"/>
  <c r="K8" i="17" l="1"/>
  <c r="J8" i="17"/>
  <c r="I6" i="8" l="1"/>
  <c r="I12" i="8" s="1"/>
  <c r="S6" i="8"/>
  <c r="S12" i="8" s="1"/>
  <c r="M8" i="17" l="1"/>
  <c r="Q6" i="8"/>
  <c r="Q12" i="8" s="1"/>
  <c r="K4" i="8"/>
  <c r="O4" i="8" s="1"/>
  <c r="S4" i="8" s="1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<sst xmlns="http://schemas.openxmlformats.org/spreadsheetml/2006/main" count="108" uniqueCount="64">
  <si>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</si>
  <si>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</si>
  <si>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</si>
  <si>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</si>
  <si>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</si>
  <si>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</si>
  <si>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</si>
  <si>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</si>
  <si>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</si>
  <si>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</si>
  <si>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</si>
  <si>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</si>
  <si>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</si>
  <si>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</si>
  <si>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</si>
  <si>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</si>
  <si>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</si>
  <si>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</si>
  <si>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</si>
  <si>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</si>
  <si>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</si>
  <si>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</si>
  <si>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</si>
  <si>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</si>
  <si>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</si>
  <si>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</si>
  <si>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внебюджетные источники</t>
  </si>
  <si>
    <t>2.1</t>
  </si>
  <si>
    <t>2.2</t>
  </si>
  <si>
    <t>1.1</t>
  </si>
  <si>
    <t>1.2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</si>
  <si>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</si>
  <si>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Итого:</t>
  </si>
  <si>
    <t>районный бюджет</t>
  </si>
  <si>
    <t>Поиск и оценка подземных вод в с. Несь Ненецкого АО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</si>
  <si>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</si>
  <si>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</si>
  <si>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Цена по контракту, руб.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</si>
  <si>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</si>
  <si>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План на 2025 год</t>
  </si>
  <si>
    <t>Разработка проекта зон санитарной охраны поверхностного источника
водоснабжения и водопроводов питьевого снабжения в п. Хонгурей Сельского поселения "Пустозерский сельсовет" ЗР НАО</t>
  </si>
  <si>
    <t>№ 01-15-7/15 
от 25.01.2022</t>
  </si>
  <si>
    <t>ООО "Севергеолдобыча-Сервис"</t>
  </si>
  <si>
    <t>Администрация ЗР</t>
  </si>
  <si>
    <t>Контракт № 01-15-9/25 от 21.02.2025</t>
  </si>
  <si>
    <t>ФБУЗ " Центр гигиены и эпидемиологии в Архангельской области и Ненецком автономном округе"</t>
  </si>
  <si>
    <t xml:space="preserve">В рамках программы запланированы мероприятия: </t>
  </si>
  <si>
    <t>- по разработке проектов зон санитарной охраны для подземного источника водоснабжения и водопроводов питьевого назначения;</t>
  </si>
  <si>
    <t>- по постановке на учет земельных участков для водоснабжения;</t>
  </si>
  <si>
    <t>- по бурению скважин для питьевого водоснабжения;</t>
  </si>
  <si>
    <t>- по установке водоподготовительного оборудования;</t>
  </si>
  <si>
    <t>- по проведению исследований качества воды;</t>
  </si>
  <si>
    <t>- по модернизации (реконструкции) объектов питьевого водоснабжения.</t>
  </si>
  <si>
    <t>Отчет об использовании денежных средств в рамках исполнения мероприятий  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</si>
  <si>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Раздел 1. Содействие развитию малого и среднего предпринимательства</t>
  </si>
  <si>
    <t>Предоставление субсидий субъектам малого и среднего предпринимательства в виде возмещения части затрат на аренду нежилых зданий и помещений</t>
  </si>
  <si>
    <t>Раздел 2. Поддержка социально ориентированных некоммерческих организаций</t>
  </si>
  <si>
    <t>Предоставление субсидий на обеспечение затрат на реализацию социально значимых проектов, направленных на развитие территориального общественного самоуправления, на благоустройство и на организацию деятельности территориального общественного самоуправления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</si>
  <si>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</si>
  <si>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Предоставление субсидий субъектам малого и среднего предпринимательства на возмещение части затрат на участие в выставках (ярмарках)</t>
  </si>
  <si>
    <t>Предоставление грантов в форме субсидий начинающим субъектам малого и среднего предпринимательства на создание и (или) развитие собственного бизнеса</t>
  </si>
  <si>
    <t>1.3</t>
  </si>
  <si>
    <t>по состоянию на 01 октября 2025  года (с начала года нарастающим итогом)</t>
  </si>
  <si>
    <t>План на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</si>
</sst>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0.0"/>
    <numFmt numFmtId="169" formatCode="_-* #,##0.0_р_._-;\-* #,##0.0_р_._-;_-* &quot;-&quot;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9" fillId="0" borderId="0" xfId="0" applyFont="1"/>
    <xf numFmtId="166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vertical="center" wrapText="1"/>
      <protection locked="0"/>
    </xf>
    <xf numFmtId="164" fontId="9" fillId="0" borderId="1" xfId="6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4" fontId="9" fillId="4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4" fontId="9" fillId="5" borderId="1" xfId="0" applyNumberFormat="1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167" fontId="12" fillId="0" borderId="1" xfId="2" applyNumberFormat="1" applyFont="1" applyBorder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64" fontId="8" fillId="0" borderId="1" xfId="6" applyFont="1" applyFill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169" fontId="15" fillId="0" borderId="1" xfId="7" applyNumberFormat="1" applyFont="1" applyBorder="1" applyAlignment="1">
      <alignment horizontal="right" wrapText="1"/>
    </xf>
    <xf numFmtId="169" fontId="15" fillId="0" borderId="1" xfId="7" applyNumberFormat="1" applyFont="1" applyBorder="1" applyAlignment="1">
      <alignment wrapText="1"/>
    </xf>
    <xf numFmtId="166" fontId="15" fillId="0" borderId="1" xfId="0" applyNumberFormat="1" applyFont="1" applyBorder="1" applyAlignment="1">
      <alignment wrapText="1"/>
    </xf>
    <xf numFmtId="166" fontId="15" fillId="0" borderId="1" xfId="0" applyNumberFormat="1" applyFont="1" applyBorder="1" applyAlignment="1">
      <alignment horizontal="left" vertical="center" wrapText="1"/>
    </xf>
    <xf numFmtId="49" fontId="12" fillId="0" borderId="1" xfId="2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wrapText="1"/>
    </xf>
    <xf numFmtId="169" fontId="10" fillId="0" borderId="1" xfId="0" applyNumberFormat="1" applyFont="1" applyBorder="1" applyAlignment="1">
      <alignment horizontal="center" wrapText="1"/>
    </xf>
    <xf numFmtId="169" fontId="9" fillId="0" borderId="1" xfId="0" applyNumberFormat="1" applyFont="1" applyBorder="1" applyAlignment="1">
      <alignment horizontal="center"/>
    </xf>
    <xf numFmtId="169" fontId="9" fillId="0" borderId="1" xfId="2" applyNumberFormat="1" applyFont="1" applyBorder="1" applyAlignment="1">
      <alignment horizontal="center"/>
    </xf>
    <xf numFmtId="169" fontId="8" fillId="0" borderId="1" xfId="0" applyNumberFormat="1" applyFont="1" applyBorder="1" applyAlignment="1">
      <alignment horizontal="right"/>
    </xf>
    <xf numFmtId="169" fontId="12" fillId="0" borderId="1" xfId="2" applyNumberFormat="1" applyFont="1" applyBorder="1" applyAlignment="1">
      <alignment horizontal="center"/>
    </xf>
    <xf numFmtId="169" fontId="12" fillId="0" borderId="1" xfId="2" applyNumberFormat="1" applyFont="1" applyBorder="1" applyAlignment="1">
      <alignment horizontal="right"/>
    </xf>
    <xf numFmtId="0" fontId="5" fillId="0" borderId="1" xfId="0" applyFont="1" applyBorder="1"/>
    <xf numFmtId="0" fontId="5" fillId="0" borderId="2" xfId="0" applyFont="1" applyBorder="1"/>
    <xf numFmtId="0" fontId="5" fillId="0" borderId="4" xfId="0" applyFont="1" applyBorder="1"/>
    <xf numFmtId="166" fontId="5" fillId="0" borderId="1" xfId="0" applyNumberFormat="1" applyFont="1" applyBorder="1"/>
    <xf numFmtId="167" fontId="5" fillId="0" borderId="1" xfId="0" applyNumberFormat="1" applyFont="1" applyBorder="1"/>
    <xf numFmtId="169" fontId="5" fillId="0" borderId="1" xfId="0" applyNumberFormat="1" applyFont="1" applyBorder="1"/>
    <xf numFmtId="169" fontId="12" fillId="0" borderId="1" xfId="0" applyNumberFormat="1" applyFont="1" applyBorder="1" applyAlignment="1">
      <alignment horizontal="center"/>
    </xf>
    <xf numFmtId="0" fontId="5" fillId="0" borderId="0" xfId="0" applyFont="1"/>
    <xf numFmtId="0" fontId="1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12"/>
  <sheetViews>
    <sheetView tabSelected="1" topLeftCell="C1" zoomScale="70" zoomScaleNormal="70" zoomScaleSheetLayoutView="70" zoomScalePageLayoutView="40" workbookViewId="0">
      <selection activeCell="H15" sqref="H15"/>
    </sheetView>
  </sheetViews>
  <sheetFormatPr defaultColWidth="9.140625" defaultRowHeight="16.5" x14ac:dyDescent="0.25"/>
  <cols>
    <col min="1" max="1" width="7.5703125" style="32" customWidth="1"/>
    <col min="2" max="2" width="52.42578125" style="32" customWidth="1"/>
    <col min="3" max="3" width="22.7109375" style="32" customWidth="1"/>
    <col min="4" max="4" width="27.7109375" style="32" customWidth="1"/>
    <col min="5" max="11" width="16.85546875" style="32" customWidth="1"/>
    <col min="12" max="12" width="18.5703125" style="32" customWidth="1"/>
    <col min="13" max="13" width="14.85546875" style="32" customWidth="1"/>
    <col min="14" max="14" width="15.28515625" style="32" customWidth="1"/>
    <col min="15" max="15" width="16.42578125" style="32" customWidth="1"/>
    <col min="16" max="16" width="19" style="32" customWidth="1"/>
    <col min="17" max="17" width="15.5703125" style="32" customWidth="1"/>
    <col min="18" max="18" width="18.140625" style="32" customWidth="1"/>
    <col min="19" max="19" width="16.85546875" style="32" customWidth="1"/>
    <col min="20" max="20" width="18" style="32" customWidth="1"/>
    <col min="21" max="21" width="27.42578125" style="32" customWidth="1"/>
    <col min="22" max="22" width="26.140625" style="32" customWidth="1"/>
    <col min="23" max="16384" width="9.140625" style="32"/>
  </cols>
  <sheetData>
    <row r="1" spans="1:22" x14ac:dyDescent="0.25">
      <c r="A1" s="64" t="s">
        <v>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</row>
    <row r="2" spans="1:22" x14ac:dyDescent="0.25">
      <c r="A2" s="65" t="s">
        <v>62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6"/>
    </row>
    <row r="3" spans="1:22" s="33" customFormat="1" x14ac:dyDescent="0.25">
      <c r="A3" s="67" t="s">
        <v>8</v>
      </c>
      <c r="B3" s="67" t="s">
        <v>6</v>
      </c>
      <c r="C3" s="67" t="s">
        <v>1</v>
      </c>
      <c r="D3" s="67" t="s">
        <v>7</v>
      </c>
      <c r="E3" s="68" t="s">
        <v>39</v>
      </c>
      <c r="F3" s="69"/>
      <c r="G3" s="69"/>
      <c r="H3" s="70"/>
      <c r="I3" s="68" t="s">
        <v>63</v>
      </c>
      <c r="J3" s="69"/>
      <c r="K3" s="69"/>
      <c r="L3" s="70"/>
      <c r="M3" s="68" t="s">
        <v>2</v>
      </c>
      <c r="N3" s="69"/>
      <c r="O3" s="69"/>
      <c r="P3" s="70"/>
      <c r="Q3" s="68" t="s">
        <v>3</v>
      </c>
      <c r="R3" s="69"/>
      <c r="S3" s="69"/>
      <c r="T3" s="70"/>
      <c r="U3" s="67" t="s">
        <v>35</v>
      </c>
      <c r="V3" s="67" t="s">
        <v>36</v>
      </c>
    </row>
    <row r="4" spans="1:22" s="33" customFormat="1" ht="76.5" customHeight="1" x14ac:dyDescent="0.25">
      <c r="A4" s="67"/>
      <c r="B4" s="67"/>
      <c r="C4" s="67"/>
      <c r="D4" s="67"/>
      <c r="E4" s="34" t="s">
        <v>0</v>
      </c>
      <c r="F4" s="34" t="s">
        <v>4</v>
      </c>
      <c r="G4" s="34" t="s">
        <v>33</v>
      </c>
      <c r="H4" s="34" t="s">
        <v>26</v>
      </c>
      <c r="I4" s="34" t="s">
        <v>0</v>
      </c>
      <c r="J4" s="34" t="s">
        <v>4</v>
      </c>
      <c r="K4" s="34" t="str">
        <f>G4</f>
        <v>районный бюджет</v>
      </c>
      <c r="L4" s="34" t="s">
        <v>26</v>
      </c>
      <c r="M4" s="34" t="s">
        <v>0</v>
      </c>
      <c r="N4" s="34" t="s">
        <v>4</v>
      </c>
      <c r="O4" s="34" t="str">
        <f>K4</f>
        <v>районный бюджет</v>
      </c>
      <c r="P4" s="34" t="s">
        <v>26</v>
      </c>
      <c r="Q4" s="34" t="s">
        <v>0</v>
      </c>
      <c r="R4" s="34" t="s">
        <v>4</v>
      </c>
      <c r="S4" s="34" t="str">
        <f>O4</f>
        <v>районный бюджет</v>
      </c>
      <c r="T4" s="34" t="s">
        <v>26</v>
      </c>
      <c r="U4" s="67"/>
      <c r="V4" s="67"/>
    </row>
    <row r="5" spans="1:22" s="33" customForma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  <c r="O5" s="34">
        <v>15</v>
      </c>
      <c r="P5" s="34">
        <v>16</v>
      </c>
      <c r="Q5" s="34">
        <v>17</v>
      </c>
      <c r="R5" s="34">
        <v>18</v>
      </c>
      <c r="S5" s="34">
        <v>19</v>
      </c>
      <c r="T5" s="34">
        <v>20</v>
      </c>
      <c r="U5" s="34">
        <v>21</v>
      </c>
      <c r="V5" s="34">
        <v>22</v>
      </c>
    </row>
    <row r="6" spans="1:22" s="36" customFormat="1" ht="18.75" customHeight="1" x14ac:dyDescent="0.3">
      <c r="A6" s="35" t="s">
        <v>25</v>
      </c>
      <c r="B6" s="63" t="s">
        <v>54</v>
      </c>
      <c r="C6" s="63"/>
      <c r="D6" s="63"/>
      <c r="E6" s="43">
        <f>SUM(E7:E9)</f>
        <v>1973.5</v>
      </c>
      <c r="F6" s="43">
        <f>SUM(F7:F9)</f>
        <v>0</v>
      </c>
      <c r="G6" s="44">
        <f>SUM(G7:G9)</f>
        <v>1973.5</v>
      </c>
      <c r="H6" s="48">
        <f t="shared" ref="H6:T6" si="0">SUM(H7:H8)</f>
        <v>0</v>
      </c>
      <c r="I6" s="49">
        <f t="shared" si="0"/>
        <v>0</v>
      </c>
      <c r="J6" s="49">
        <f t="shared" si="0"/>
        <v>0</v>
      </c>
      <c r="K6" s="49">
        <f t="shared" si="0"/>
        <v>0</v>
      </c>
      <c r="L6" s="49">
        <f t="shared" si="0"/>
        <v>0</v>
      </c>
      <c r="M6" s="49">
        <f t="shared" ref="M6" si="1">SUM(M7:M8)</f>
        <v>0</v>
      </c>
      <c r="N6" s="49">
        <f t="shared" si="0"/>
        <v>0</v>
      </c>
      <c r="O6" s="49">
        <f t="shared" si="0"/>
        <v>0</v>
      </c>
      <c r="P6" s="49">
        <f t="shared" si="0"/>
        <v>0</v>
      </c>
      <c r="Q6" s="49">
        <f t="shared" si="0"/>
        <v>0</v>
      </c>
      <c r="R6" s="49">
        <f t="shared" si="0"/>
        <v>0</v>
      </c>
      <c r="S6" s="49">
        <f t="shared" si="0"/>
        <v>0</v>
      </c>
      <c r="T6" s="49">
        <f t="shared" si="0"/>
        <v>0</v>
      </c>
      <c r="U6" s="50" t="s">
        <v>5</v>
      </c>
      <c r="V6" s="50" t="s">
        <v>5</v>
      </c>
    </row>
    <row r="7" spans="1:22" s="33" customFormat="1" ht="90.75" customHeight="1" x14ac:dyDescent="0.3">
      <c r="A7" s="37" t="s">
        <v>29</v>
      </c>
      <c r="B7" s="41" t="s">
        <v>55</v>
      </c>
      <c r="C7" s="42" t="s">
        <v>9</v>
      </c>
      <c r="D7" s="42" t="s">
        <v>9</v>
      </c>
      <c r="E7" s="43">
        <f>SUM(F7:H7)</f>
        <v>500</v>
      </c>
      <c r="F7" s="43">
        <v>0</v>
      </c>
      <c r="G7" s="45">
        <v>500</v>
      </c>
      <c r="H7" s="51">
        <v>0</v>
      </c>
      <c r="I7" s="52">
        <f>J7+K7+L7</f>
        <v>0</v>
      </c>
      <c r="J7" s="53">
        <v>0</v>
      </c>
      <c r="K7" s="53">
        <v>0</v>
      </c>
      <c r="L7" s="53">
        <v>0</v>
      </c>
      <c r="M7" s="52">
        <f>N7+O7+P7</f>
        <v>0</v>
      </c>
      <c r="N7" s="53">
        <v>0</v>
      </c>
      <c r="O7" s="53">
        <v>0</v>
      </c>
      <c r="P7" s="53">
        <v>0</v>
      </c>
      <c r="Q7" s="52">
        <f t="shared" ref="Q7:Q8" si="2">R7+S7+T7</f>
        <v>0</v>
      </c>
      <c r="R7" s="53">
        <v>0</v>
      </c>
      <c r="S7" s="53">
        <v>0</v>
      </c>
      <c r="T7" s="53">
        <v>0</v>
      </c>
      <c r="U7" s="50" t="s">
        <v>5</v>
      </c>
      <c r="V7" s="50" t="s">
        <v>5</v>
      </c>
    </row>
    <row r="8" spans="1:22" s="33" customFormat="1" ht="102.75" customHeight="1" x14ac:dyDescent="0.3">
      <c r="A8" s="37" t="s">
        <v>30</v>
      </c>
      <c r="B8" s="46" t="s">
        <v>59</v>
      </c>
      <c r="C8" s="42" t="s">
        <v>9</v>
      </c>
      <c r="D8" s="42" t="s">
        <v>9</v>
      </c>
      <c r="E8" s="43">
        <f>SUM(F8:H8)</f>
        <v>473.5</v>
      </c>
      <c r="F8" s="43">
        <v>0</v>
      </c>
      <c r="G8" s="45">
        <f>150+323.5</f>
        <v>473.5</v>
      </c>
      <c r="H8" s="51">
        <v>0</v>
      </c>
      <c r="I8" s="52">
        <f t="shared" ref="I8" si="3">J8+K8+L8</f>
        <v>0</v>
      </c>
      <c r="J8" s="53">
        <v>0</v>
      </c>
      <c r="K8" s="53">
        <v>0</v>
      </c>
      <c r="L8" s="53">
        <v>0</v>
      </c>
      <c r="M8" s="52">
        <f t="shared" ref="M8" si="4">N8+O8+P8</f>
        <v>0</v>
      </c>
      <c r="N8" s="53">
        <v>0</v>
      </c>
      <c r="O8" s="53">
        <v>0</v>
      </c>
      <c r="P8" s="53">
        <v>0</v>
      </c>
      <c r="Q8" s="52">
        <f t="shared" si="2"/>
        <v>0</v>
      </c>
      <c r="R8" s="53">
        <v>0</v>
      </c>
      <c r="S8" s="53">
        <v>0</v>
      </c>
      <c r="T8" s="53">
        <v>0</v>
      </c>
      <c r="U8" s="50" t="s">
        <v>5</v>
      </c>
      <c r="V8" s="50" t="s">
        <v>5</v>
      </c>
    </row>
    <row r="9" spans="1:22" s="33" customFormat="1" ht="93.75" x14ac:dyDescent="0.3">
      <c r="A9" s="37" t="s">
        <v>61</v>
      </c>
      <c r="B9" s="46" t="s">
        <v>60</v>
      </c>
      <c r="C9" s="42" t="s">
        <v>9</v>
      </c>
      <c r="D9" s="42" t="s">
        <v>9</v>
      </c>
      <c r="E9" s="43">
        <f>SUM(F9:H9)</f>
        <v>1000</v>
      </c>
      <c r="F9" s="43">
        <v>0</v>
      </c>
      <c r="G9" s="45">
        <v>1000</v>
      </c>
      <c r="H9" s="51"/>
      <c r="I9" s="52"/>
      <c r="J9" s="53"/>
      <c r="K9" s="53"/>
      <c r="L9" s="53"/>
      <c r="M9" s="52"/>
      <c r="N9" s="53"/>
      <c r="O9" s="53"/>
      <c r="P9" s="53"/>
      <c r="Q9" s="52"/>
      <c r="R9" s="53"/>
      <c r="S9" s="53"/>
      <c r="T9" s="53"/>
      <c r="U9" s="50"/>
      <c r="V9" s="50"/>
    </row>
    <row r="10" spans="1:22" s="33" customFormat="1" ht="18.75" x14ac:dyDescent="0.3">
      <c r="A10" s="47" t="s">
        <v>27</v>
      </c>
      <c r="B10" s="63" t="s">
        <v>56</v>
      </c>
      <c r="C10" s="63"/>
      <c r="D10" s="63"/>
      <c r="E10" s="43">
        <f>E11</f>
        <v>350</v>
      </c>
      <c r="F10" s="43">
        <f t="shared" ref="F10:G10" si="5">F11</f>
        <v>0</v>
      </c>
      <c r="G10" s="44">
        <f t="shared" si="5"/>
        <v>350</v>
      </c>
      <c r="H10" s="51">
        <v>0</v>
      </c>
      <c r="I10" s="52">
        <f t="shared" ref="I10:I11" si="6">J10+K10+L10</f>
        <v>0</v>
      </c>
      <c r="J10" s="54">
        <v>0</v>
      </c>
      <c r="K10" s="54">
        <v>0</v>
      </c>
      <c r="L10" s="54">
        <v>0</v>
      </c>
      <c r="M10" s="52">
        <f t="shared" ref="M10:M11" si="7">N10+O10+P10</f>
        <v>0</v>
      </c>
      <c r="N10" s="54">
        <v>0</v>
      </c>
      <c r="O10" s="54">
        <v>0</v>
      </c>
      <c r="P10" s="54">
        <v>0</v>
      </c>
      <c r="Q10" s="52">
        <f t="shared" ref="Q10:Q11" si="8">R10+S10+T10</f>
        <v>0</v>
      </c>
      <c r="R10" s="54">
        <v>0</v>
      </c>
      <c r="S10" s="54">
        <v>0</v>
      </c>
      <c r="T10" s="54">
        <v>0</v>
      </c>
      <c r="U10" s="50" t="s">
        <v>5</v>
      </c>
      <c r="V10" s="50" t="s">
        <v>5</v>
      </c>
    </row>
    <row r="11" spans="1:22" s="33" customFormat="1" ht="150" x14ac:dyDescent="0.3">
      <c r="A11" s="37" t="s">
        <v>28</v>
      </c>
      <c r="B11" s="41" t="s">
        <v>57</v>
      </c>
      <c r="C11" s="42" t="s">
        <v>9</v>
      </c>
      <c r="D11" s="42" t="s">
        <v>9</v>
      </c>
      <c r="E11" s="43">
        <f>SUM(F11:H11)</f>
        <v>350</v>
      </c>
      <c r="F11" s="43">
        <v>0</v>
      </c>
      <c r="G11" s="45">
        <v>350</v>
      </c>
      <c r="H11" s="51">
        <v>0</v>
      </c>
      <c r="I11" s="52">
        <f t="shared" si="6"/>
        <v>0</v>
      </c>
      <c r="J11" s="54">
        <v>0</v>
      </c>
      <c r="K11" s="54">
        <v>0</v>
      </c>
      <c r="L11" s="54">
        <v>0</v>
      </c>
      <c r="M11" s="52">
        <f t="shared" si="7"/>
        <v>0</v>
      </c>
      <c r="N11" s="54">
        <v>0</v>
      </c>
      <c r="O11" s="54">
        <v>0</v>
      </c>
      <c r="P11" s="54">
        <v>0</v>
      </c>
      <c r="Q11" s="52">
        <f t="shared" si="8"/>
        <v>0</v>
      </c>
      <c r="R11" s="54">
        <v>0</v>
      </c>
      <c r="S11" s="54">
        <v>0</v>
      </c>
      <c r="T11" s="54">
        <v>0</v>
      </c>
      <c r="U11" s="50" t="s">
        <v>5</v>
      </c>
      <c r="V11" s="50" t="s">
        <v>5</v>
      </c>
    </row>
    <row r="12" spans="1:22" s="62" customFormat="1" x14ac:dyDescent="0.25">
      <c r="A12" s="55"/>
      <c r="B12" s="55"/>
      <c r="C12" s="56" t="s">
        <v>32</v>
      </c>
      <c r="D12" s="57"/>
      <c r="E12" s="58">
        <f>E10+E6</f>
        <v>2323.5</v>
      </c>
      <c r="F12" s="59">
        <f t="shared" ref="F12:T12" si="9">F10+F6</f>
        <v>0</v>
      </c>
      <c r="G12" s="58">
        <f t="shared" si="9"/>
        <v>2323.5</v>
      </c>
      <c r="H12" s="60">
        <f t="shared" si="9"/>
        <v>0</v>
      </c>
      <c r="I12" s="60">
        <f t="shared" si="9"/>
        <v>0</v>
      </c>
      <c r="J12" s="60">
        <f t="shared" si="9"/>
        <v>0</v>
      </c>
      <c r="K12" s="60">
        <f t="shared" si="9"/>
        <v>0</v>
      </c>
      <c r="L12" s="60">
        <f t="shared" si="9"/>
        <v>0</v>
      </c>
      <c r="M12" s="60">
        <f t="shared" si="9"/>
        <v>0</v>
      </c>
      <c r="N12" s="60">
        <f t="shared" si="9"/>
        <v>0</v>
      </c>
      <c r="O12" s="60">
        <f t="shared" si="9"/>
        <v>0</v>
      </c>
      <c r="P12" s="60">
        <f t="shared" si="9"/>
        <v>0</v>
      </c>
      <c r="Q12" s="60">
        <f t="shared" si="9"/>
        <v>0</v>
      </c>
      <c r="R12" s="60">
        <f t="shared" si="9"/>
        <v>0</v>
      </c>
      <c r="S12" s="60">
        <f t="shared" si="9"/>
        <v>0</v>
      </c>
      <c r="T12" s="60">
        <f t="shared" si="9"/>
        <v>0</v>
      </c>
      <c r="U12" s="61" t="s">
        <v>5</v>
      </c>
      <c r="V12" s="61" t="s">
        <v>5</v>
      </c>
    </row>
  </sheetData>
  <mergeCells count="14">
    <mergeCell ref="B10:D10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honeticPr fontId="13" type="noConversion"/>
  <pageMargins left="0.39370078740157483" right="0.39370078740157483" top="0.39370078740157483" bottom="0.39370078740157483" header="0.31496062992125984" footer="0.31496062992125984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"/>
  <sheetViews>
    <sheetView view="pageBreakPreview" zoomScale="90" zoomScaleNormal="100" zoomScaleSheetLayoutView="90" workbookViewId="0">
      <selection activeCell="A2" sqref="A2:M2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2.25" customHeight="1" x14ac:dyDescent="0.25">
      <c r="A1" s="71" t="s">
        <v>58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24" customHeight="1" x14ac:dyDescent="0.25">
      <c r="A2" s="71" t="str">
        <f>'Подпрограмма 3'!A2:V2</f>
        <v>по состоянию на 01 октября 2025  года (с начала года нарастающим итогом)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24" customHeight="1" x14ac:dyDescent="0.25">
      <c r="A3" s="72" t="s">
        <v>10</v>
      </c>
      <c r="B3" s="72" t="s">
        <v>11</v>
      </c>
      <c r="C3" s="73" t="s">
        <v>12</v>
      </c>
      <c r="D3" s="74"/>
      <c r="E3" s="72" t="s">
        <v>13</v>
      </c>
      <c r="F3" s="72" t="s">
        <v>14</v>
      </c>
      <c r="G3" s="72" t="s">
        <v>15</v>
      </c>
      <c r="H3" s="72" t="s">
        <v>16</v>
      </c>
      <c r="I3" s="75" t="s">
        <v>37</v>
      </c>
      <c r="J3" s="75" t="s">
        <v>17</v>
      </c>
      <c r="K3" s="72" t="s">
        <v>18</v>
      </c>
      <c r="L3" s="72"/>
      <c r="M3" s="72"/>
    </row>
    <row r="4" spans="1:13" ht="15" customHeight="1" x14ac:dyDescent="0.25">
      <c r="A4" s="72"/>
      <c r="B4" s="72"/>
      <c r="C4" s="75" t="s">
        <v>19</v>
      </c>
      <c r="D4" s="75" t="s">
        <v>20</v>
      </c>
      <c r="E4" s="72"/>
      <c r="F4" s="72"/>
      <c r="G4" s="72"/>
      <c r="H4" s="72"/>
      <c r="I4" s="76"/>
      <c r="J4" s="76"/>
      <c r="K4" s="72" t="s">
        <v>21</v>
      </c>
      <c r="L4" s="75" t="s">
        <v>22</v>
      </c>
      <c r="M4" s="72" t="s">
        <v>23</v>
      </c>
    </row>
    <row r="5" spans="1:13" ht="31.5" customHeight="1" x14ac:dyDescent="0.25">
      <c r="A5" s="72"/>
      <c r="B5" s="72"/>
      <c r="C5" s="77"/>
      <c r="D5" s="77"/>
      <c r="E5" s="72"/>
      <c r="F5" s="72"/>
      <c r="G5" s="72"/>
      <c r="H5" s="72"/>
      <c r="I5" s="77"/>
      <c r="J5" s="77"/>
      <c r="K5" s="72"/>
      <c r="L5" s="77"/>
      <c r="M5" s="72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s="28" customFormat="1" x14ac:dyDescent="0.25">
      <c r="A7" s="3"/>
      <c r="B7" s="4"/>
      <c r="C7" s="5"/>
      <c r="D7" s="5"/>
      <c r="E7" s="19"/>
      <c r="F7" s="19"/>
      <c r="G7" s="19"/>
      <c r="H7" s="27"/>
      <c r="I7" s="38"/>
      <c r="J7" s="39"/>
      <c r="K7" s="40"/>
      <c r="L7" s="5"/>
      <c r="M7" s="40"/>
    </row>
    <row r="8" spans="1:13" ht="15" customHeight="1" x14ac:dyDescent="0.25">
      <c r="A8" s="78" t="s">
        <v>24</v>
      </c>
      <c r="B8" s="79"/>
      <c r="C8" s="79"/>
      <c r="D8" s="79"/>
      <c r="E8" s="79"/>
      <c r="F8" s="79"/>
      <c r="G8" s="79"/>
      <c r="H8" s="79"/>
      <c r="I8" s="80"/>
      <c r="J8" s="2">
        <f>SUM(J7:J7)</f>
        <v>0</v>
      </c>
      <c r="K8" s="2">
        <f>SUM(K7:K7)</f>
        <v>0</v>
      </c>
      <c r="L8" s="2">
        <f>SUM(L7:L7)</f>
        <v>0</v>
      </c>
      <c r="M8" s="2">
        <f>SUM(M7:M7)</f>
        <v>0</v>
      </c>
    </row>
  </sheetData>
  <mergeCells count="18">
    <mergeCell ref="A8:I8"/>
    <mergeCell ref="M4:M5"/>
    <mergeCell ref="D4:D5"/>
    <mergeCell ref="K4:K5"/>
    <mergeCell ref="L4:L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3"/>
  <sheetViews>
    <sheetView view="pageBreakPreview" zoomScale="90" zoomScaleNormal="100" zoomScaleSheetLayoutView="90" workbookViewId="0">
      <selection activeCell="Q9" sqref="Q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8" ht="32.25" customHeight="1" x14ac:dyDescent="0.25">
      <c r="A1" s="71" t="s">
        <v>31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8" ht="24" customHeight="1" x14ac:dyDescent="0.25">
      <c r="A2" s="71" t="str">
        <f>'Подпрограмма 3'!A2:V2</f>
        <v>по состоянию на 01 октября 2025  года (с начала года нарастающим итогом)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8" ht="24" customHeight="1" x14ac:dyDescent="0.25">
      <c r="A3" s="72" t="s">
        <v>10</v>
      </c>
      <c r="B3" s="72" t="s">
        <v>11</v>
      </c>
      <c r="C3" s="73" t="s">
        <v>12</v>
      </c>
      <c r="D3" s="74"/>
      <c r="E3" s="72" t="s">
        <v>13</v>
      </c>
      <c r="F3" s="72" t="s">
        <v>14</v>
      </c>
      <c r="G3" s="72" t="s">
        <v>15</v>
      </c>
      <c r="H3" s="72" t="s">
        <v>16</v>
      </c>
      <c r="I3" s="75" t="s">
        <v>37</v>
      </c>
      <c r="J3" s="75" t="s">
        <v>17</v>
      </c>
      <c r="K3" s="72" t="s">
        <v>18</v>
      </c>
      <c r="L3" s="72"/>
      <c r="M3" s="72"/>
      <c r="R3" s="1" t="s">
        <v>46</v>
      </c>
    </row>
    <row r="4" spans="1:18" ht="15" customHeight="1" x14ac:dyDescent="0.25">
      <c r="A4" s="72"/>
      <c r="B4" s="72"/>
      <c r="C4" s="75" t="s">
        <v>19</v>
      </c>
      <c r="D4" s="75" t="s">
        <v>20</v>
      </c>
      <c r="E4" s="72"/>
      <c r="F4" s="72"/>
      <c r="G4" s="72"/>
      <c r="H4" s="72"/>
      <c r="I4" s="76"/>
      <c r="J4" s="76"/>
      <c r="K4" s="72" t="s">
        <v>21</v>
      </c>
      <c r="L4" s="75" t="s">
        <v>22</v>
      </c>
      <c r="M4" s="72" t="s">
        <v>23</v>
      </c>
      <c r="R4" s="1" t="s">
        <v>47</v>
      </c>
    </row>
    <row r="5" spans="1:18" ht="31.5" customHeight="1" x14ac:dyDescent="0.25">
      <c r="A5" s="72"/>
      <c r="B5" s="72"/>
      <c r="C5" s="77"/>
      <c r="D5" s="77"/>
      <c r="E5" s="72"/>
      <c r="F5" s="72"/>
      <c r="G5" s="72"/>
      <c r="H5" s="72"/>
      <c r="I5" s="77"/>
      <c r="J5" s="77"/>
      <c r="K5" s="72"/>
      <c r="L5" s="77"/>
      <c r="M5" s="72"/>
      <c r="R5" s="1" t="s">
        <v>48</v>
      </c>
    </row>
    <row r="6" spans="1:18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  <c r="R6" s="1" t="s">
        <v>49</v>
      </c>
    </row>
    <row r="7" spans="1:18" s="18" customFormat="1" ht="110.25" x14ac:dyDescent="0.25">
      <c r="A7" s="16">
        <v>1</v>
      </c>
      <c r="B7" s="20" t="s">
        <v>40</v>
      </c>
      <c r="C7" s="21"/>
      <c r="D7" s="21"/>
      <c r="E7" s="22"/>
      <c r="F7" s="22"/>
      <c r="G7" s="23"/>
      <c r="H7" s="24"/>
      <c r="I7" s="25"/>
      <c r="J7" s="21"/>
      <c r="K7" s="3" t="e">
        <f>M7</f>
        <v>#REF!</v>
      </c>
      <c r="L7" s="17"/>
      <c r="M7" s="3" t="e">
        <f>'Подпрограмма 3'!#REF!</f>
        <v>#REF!</v>
      </c>
      <c r="R7" s="18" t="s">
        <v>50</v>
      </c>
    </row>
    <row r="8" spans="1:18" ht="31.5" x14ac:dyDescent="0.25">
      <c r="A8" s="3">
        <v>2</v>
      </c>
      <c r="B8" s="4" t="s">
        <v>34</v>
      </c>
      <c r="C8" s="5"/>
      <c r="D8" s="5"/>
      <c r="E8" s="29" t="s">
        <v>41</v>
      </c>
      <c r="F8" s="9" t="s">
        <v>42</v>
      </c>
      <c r="G8" s="26" t="s">
        <v>43</v>
      </c>
      <c r="H8" s="30">
        <v>44925</v>
      </c>
      <c r="I8" s="31">
        <v>800000</v>
      </c>
      <c r="J8" s="5"/>
      <c r="K8" s="3">
        <f t="shared" ref="K8:K9" si="1">M8</f>
        <v>0</v>
      </c>
      <c r="L8" s="5"/>
      <c r="M8" s="3">
        <f>'Подпрограмма 3'!M8</f>
        <v>0</v>
      </c>
      <c r="R8" s="1" t="s">
        <v>51</v>
      </c>
    </row>
    <row r="9" spans="1:18" ht="133.5" customHeight="1" x14ac:dyDescent="0.25">
      <c r="A9" s="3">
        <v>3</v>
      </c>
      <c r="B9" s="4" t="s">
        <v>38</v>
      </c>
      <c r="C9" s="5"/>
      <c r="D9" s="5"/>
      <c r="E9" s="19" t="s">
        <v>44</v>
      </c>
      <c r="F9" s="19" t="s">
        <v>45</v>
      </c>
      <c r="G9" s="3" t="s">
        <v>43</v>
      </c>
      <c r="H9" s="27">
        <v>46053</v>
      </c>
      <c r="I9" s="7">
        <v>901700</v>
      </c>
      <c r="J9" s="5"/>
      <c r="K9" s="3">
        <f t="shared" si="1"/>
        <v>0</v>
      </c>
      <c r="L9" s="5"/>
      <c r="M9" s="3">
        <f>'Подпрограмма 3'!M7</f>
        <v>0</v>
      </c>
      <c r="N9" s="28"/>
      <c r="R9" s="1" t="s">
        <v>52</v>
      </c>
    </row>
    <row r="10" spans="1:18" x14ac:dyDescent="0.25">
      <c r="A10" s="3">
        <v>4</v>
      </c>
      <c r="B10" s="13"/>
      <c r="C10" s="12"/>
      <c r="D10" s="12"/>
      <c r="E10" s="9"/>
      <c r="F10" s="9"/>
      <c r="G10" s="8"/>
      <c r="H10" s="10"/>
      <c r="I10" s="11"/>
      <c r="J10" s="5"/>
      <c r="K10" s="3"/>
      <c r="L10" s="5"/>
      <c r="M10" s="3" t="e">
        <f>'Подпрограмма 3'!#REF!</f>
        <v>#REF!</v>
      </c>
    </row>
    <row r="11" spans="1:18" x14ac:dyDescent="0.25">
      <c r="A11" s="3">
        <v>5</v>
      </c>
      <c r="B11" s="13"/>
      <c r="C11" s="12"/>
      <c r="D11" s="12"/>
      <c r="E11" s="9"/>
      <c r="F11" s="9"/>
      <c r="G11" s="8"/>
      <c r="H11" s="10"/>
      <c r="I11" s="14"/>
      <c r="J11" s="5"/>
      <c r="K11" s="3"/>
      <c r="L11" s="5"/>
      <c r="M11" s="3" t="e">
        <f>'Подпрограмма 3'!#REF!</f>
        <v>#REF!</v>
      </c>
    </row>
    <row r="12" spans="1:18" x14ac:dyDescent="0.25">
      <c r="A12" s="3">
        <v>6</v>
      </c>
      <c r="B12" s="13"/>
      <c r="C12" s="12"/>
      <c r="D12" s="12"/>
      <c r="E12" s="15"/>
      <c r="F12" s="15"/>
      <c r="G12" s="8"/>
      <c r="H12" s="10"/>
      <c r="I12" s="11"/>
      <c r="J12" s="5"/>
      <c r="K12" s="3"/>
      <c r="L12" s="5"/>
      <c r="M12" s="3" t="e">
        <f>'Подпрограмма 3'!#REF!</f>
        <v>#REF!</v>
      </c>
    </row>
    <row r="13" spans="1:18" ht="15" customHeight="1" x14ac:dyDescent="0.25">
      <c r="A13" s="78" t="s">
        <v>24</v>
      </c>
      <c r="B13" s="79"/>
      <c r="C13" s="79"/>
      <c r="D13" s="79"/>
      <c r="E13" s="79"/>
      <c r="F13" s="79"/>
      <c r="G13" s="79"/>
      <c r="H13" s="79"/>
      <c r="I13" s="80"/>
      <c r="J13" s="2">
        <f t="shared" ref="J13:M13" si="2">SUM(J7:J12)</f>
        <v>0</v>
      </c>
      <c r="K13" s="2" t="e">
        <f>SUM(K7:K12)</f>
        <v>#REF!</v>
      </c>
      <c r="L13" s="2">
        <f t="shared" si="2"/>
        <v>0</v>
      </c>
      <c r="M13" s="2" t="e">
        <f t="shared" si="2"/>
        <v>#REF!</v>
      </c>
    </row>
  </sheetData>
  <mergeCells count="18">
    <mergeCell ref="A13:I13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Подпрограмма 3</vt:lpstr>
      <vt:lpstr>Подпрограмма 3 (2)</vt:lpstr>
      <vt:lpstr>Подпрограмма 3 (3)</vt:lpstr>
      <vt:lpstr>А1</vt:lpstr>
      <vt:lpstr>'Подпрограмма 3'!Заголовки_для_печати</vt:lpstr>
      <vt:lpstr>'Подпрограмма 3 (2)'!Заголовки_для_печати</vt:lpstr>
      <vt:lpstr>'Подпрограмма 3 (3)'!Заголовки_для_печати</vt:lpstr>
      <vt:lpstr>'Подпрограмма 3'!Область_печати</vt:lpstr>
      <vt:lpstr>'Подпрограмма 3 (2)'!Область_печати</vt:lpstr>
      <vt:lpstr>'Подпрограмма 3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2025-07-28T10:48:27Z</cp:lastPrinted>
  <dcterms:created xsi:type="dcterms:W3CDTF">2015-07-01T06:08:23Z</dcterms:created>
  <dcterms:modified xsi:type="dcterms:W3CDTF">2025-10-29T20:48:24Z</dcterms:modified>
</cp:coreProperties>
</file>